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2. Rua das Flores - Traffic Calming\Orçamento\Excel\"/>
    </mc:Choice>
  </mc:AlternateContent>
  <xr:revisionPtr revIDLastSave="0" documentId="8_{B4BB9278-D8BF-486B-8792-6ECFD5080B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/>
  <c r="K5" i="1"/>
  <c r="K27" i="1"/>
  <c r="K26" i="1"/>
  <c r="K25" i="1"/>
  <c r="K24" i="1"/>
  <c r="K23" i="1"/>
  <c r="K22" i="1"/>
  <c r="K21" i="1"/>
  <c r="K20" i="1"/>
</calcChain>
</file>

<file path=xl/sharedStrings.xml><?xml version="1.0" encoding="utf-8"?>
<sst xmlns="http://schemas.openxmlformats.org/spreadsheetml/2006/main" count="50" uniqueCount="27">
  <si>
    <t>Item</t>
  </si>
  <si>
    <t>Descrição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</si>
  <si>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</si>
  <si>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</si>
  <si>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</si>
  <si>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</si>
  <si>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</si>
  <si>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</si>
  <si>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</si>
  <si>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</si>
  <si>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</si>
  <si>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</si>
  <si>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>Total sem BDI</t>
  </si>
  <si>
    <t>Total do BDI</t>
  </si>
  <si>
    <t>Total Geral</t>
  </si>
  <si>
    <t>_______________________________________________________________
Lázaro Barbosa Machado
Eng Civil CREA 22039/D MG VISTO 1634</t>
  </si>
  <si>
    <t xml:space="preserve">QUADRO COMPARATIVO </t>
  </si>
  <si>
    <t>RESUMO DESONERADO    BDI 26,74%</t>
  </si>
  <si>
    <t>RESUMO SEM DESONERAÇÃO    BDI 20,70%</t>
  </si>
  <si>
    <t>SERVIÇOS PRELIMINARES</t>
  </si>
  <si>
    <t>TRAFFIC CALMING - PASSAGEM ELEVADA 1</t>
  </si>
  <si>
    <t>TRAFFIC CALMING - PASSAGEM ELEVADA 2</t>
  </si>
  <si>
    <t>TRAFFIC CALMING - PASSAGEM ELEVADA 3</t>
  </si>
  <si>
    <t>TRAFFIC CALMING - PASSAGEM ELEVADA 4</t>
  </si>
  <si>
    <t>TRAFFIC CALMING - PASSAGEM ELEVADA 5</t>
  </si>
  <si>
    <t>TRAFFIC CALMING - PASSAGEM ELEVADA 6</t>
  </si>
  <si>
    <t>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</si>
</sst>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b/>
      <sz val="16"/>
      <name val="Arial"/>
      <family val="1"/>
    </font>
    <font>
      <sz val="12"/>
      <name val="Arial"/>
      <family val="1"/>
    </font>
    <font>
      <sz val="11"/>
      <name val="Arial"/>
      <family val="1"/>
    </font>
    <font>
      <b/>
      <sz val="10"/>
      <color rgb="FFFCFCFC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24159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 vertical="center" wrapText="1"/>
    </xf>
    <xf numFmtId="0" fontId="1" fillId="7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1" fillId="7" borderId="6" xfId="0" applyFont="1" applyFill="1" applyBorder="1" applyAlignment="1">
      <alignment horizontal="right" vertical="center" wrapText="1"/>
    </xf>
    <xf numFmtId="0" fontId="5" fillId="7" borderId="0" xfId="0" applyFont="1" applyFill="1" applyAlignment="1">
      <alignment horizontal="center" vertical="top" wrapText="1"/>
    </xf>
    <xf numFmtId="0" fontId="0" fillId="0" borderId="0" xfId="0"/>
    <xf numFmtId="0" fontId="5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7" borderId="0" xfId="0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5" fillId="7" borderId="0" xfId="0" applyFont="1" applyFill="1" applyAlignment="1">
      <alignment horizontal="center" vertical="top" wrapText="1"/>
    </xf>
    <xf numFmtId="0" fontId="0" fillId="0" borderId="0" xfId="0"/>
    <xf numFmtId="0" fontId="8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vertical="center"/>
    </xf>
    <xf numFmtId="0" fontId="10" fillId="9" borderId="4" xfId="0" applyFont="1" applyFill="1" applyBorder="1" applyAlignment="1">
      <alignment vertical="center"/>
    </xf>
    <xf numFmtId="0" fontId="12" fillId="10" borderId="1" xfId="0" applyFont="1" applyFill="1" applyBorder="1" applyAlignment="1">
      <alignment horizontal="left" vertical="center" wrapText="1"/>
    </xf>
    <xf numFmtId="44" fontId="12" fillId="10" borderId="1" xfId="1" applyFont="1" applyFill="1" applyBorder="1" applyAlignment="1">
      <alignment horizontal="right" vertical="center" wrapText="1"/>
    </xf>
    <xf numFmtId="164" fontId="12" fillId="10" borderId="1" xfId="0" applyNumberFormat="1" applyFont="1" applyFill="1" applyBorder="1" applyAlignment="1">
      <alignment horizontal="right" vertical="center" wrapText="1"/>
    </xf>
    <xf numFmtId="44" fontId="5" fillId="7" borderId="0" xfId="1" applyFont="1" applyFill="1" applyAlignment="1">
      <alignment horizontal="center" vertical="top" wrapText="1"/>
    </xf>
    <xf numFmtId="44" fontId="4" fillId="7" borderId="0" xfId="1" applyFont="1" applyFill="1" applyAlignment="1">
      <alignment horizontal="right" vertical="top" wrapText="1"/>
    </xf>
    <xf numFmtId="0" fontId="12" fillId="10" borderId="1" xfId="0" applyFont="1" applyFill="1" applyBorder="1" applyAlignment="1">
      <alignment horizontal="left" vertical="top" wrapText="1"/>
    </xf>
    <xf numFmtId="4" fontId="12" fillId="10" borderId="1" xfId="0" applyNumberFormat="1" applyFont="1" applyFill="1" applyBorder="1" applyAlignment="1">
      <alignment horizontal="right" vertical="top" wrapText="1"/>
    </xf>
    <xf numFmtId="164" fontId="12" fillId="10" borderId="1" xfId="0" applyNumberFormat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showGridLines="0" tabSelected="1" showOutlineSymbols="0" showWhiteSpace="0" view="pageBreakPreview" topLeftCell="A11" zoomScale="85" zoomScaleNormal="85" zoomScaleSheetLayoutView="85" workbookViewId="0">
      <selection activeCell="P14" sqref="P14"/>
    </sheetView>
  </sheetViews>
  <sheetFormatPr defaultRowHeight="14.25" x14ac:dyDescent="0.2"/>
  <cols>
    <col min="1" max="1" width="10" style="2" bestFit="1" customWidth="1"/>
    <col min="2" max="2" width="2.75" style="2" customWidth="1"/>
    <col min="3" max="3" width="0" style="2" hidden="1" customWidth="1"/>
    <col min="4" max="4" width="33.875" style="2" customWidth="1"/>
    <col min="5" max="5" width="25.625" style="2" customWidth="1"/>
    <col min="6" max="6" width="5" style="2" bestFit="1" customWidth="1"/>
    <col min="7" max="7" width="10" style="2" customWidth="1"/>
    <col min="8" max="8" width="2.375" style="2" customWidth="1"/>
    <col min="9" max="9" width="5.5" style="2" customWidth="1"/>
    <col min="10" max="10" width="11.625" style="2" customWidth="1"/>
    <col min="11" max="11" width="18.125" style="2" bestFit="1" customWidth="1"/>
    <col min="12" max="16384" width="9" style="2"/>
  </cols>
  <sheetData>
    <row r="1" spans="1:11" ht="15" x14ac:dyDescent="0.2">
      <c r="A1" s="1"/>
      <c r="B1" s="1"/>
      <c r="C1" s="1"/>
      <c r="D1" s="13" t="s">
        <v>16</v>
      </c>
      <c r="E1" s="13"/>
      <c r="F1" s="13"/>
      <c r="G1" s="13"/>
      <c r="H1" s="13"/>
      <c r="I1" s="13"/>
      <c r="J1" s="13"/>
      <c r="K1" s="13"/>
    </row>
    <row r="2" spans="1:11" ht="32.25" customHeight="1" thickBot="1" x14ac:dyDescent="0.25">
      <c r="A2" s="3"/>
      <c r="B2" s="3"/>
      <c r="C2" s="3"/>
      <c r="D2" s="13"/>
      <c r="E2" s="13"/>
      <c r="F2" s="13"/>
      <c r="G2" s="13"/>
      <c r="H2" s="13"/>
      <c r="I2" s="13"/>
      <c r="J2" s="13"/>
      <c r="K2" s="13"/>
    </row>
    <row r="3" spans="1:11" ht="33.75" customHeight="1" x14ac:dyDescent="0.2">
      <c r="A3" s="23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5"/>
    </row>
    <row r="4" spans="1:11" ht="24" customHeight="1" x14ac:dyDescent="0.2">
      <c r="A4" s="14" t="s">
        <v>0</v>
      </c>
      <c r="B4" s="15"/>
      <c r="C4" s="15"/>
      <c r="D4" s="15" t="s">
        <v>1</v>
      </c>
      <c r="E4" s="15"/>
      <c r="F4" s="15"/>
      <c r="G4" s="15"/>
      <c r="H4" s="15"/>
      <c r="I4" s="15"/>
      <c r="J4" s="6" t="s">
        <v>2</v>
      </c>
      <c r="K4" s="7" t="s">
        <v>3</v>
      </c>
    </row>
    <row r="5" spans="1:11" s="10" customFormat="1" ht="24" customHeight="1" x14ac:dyDescent="0.2">
      <c r="A5" s="31" t="s">
        <v>4</v>
      </c>
      <c r="B5" s="31"/>
      <c r="C5" s="31"/>
      <c r="D5" s="31" t="s">
        <v>19</v>
      </c>
      <c r="E5" s="31"/>
      <c r="F5" s="31"/>
      <c r="G5" s="31"/>
      <c r="H5" s="31"/>
      <c r="I5" s="31"/>
      <c r="J5" s="32">
        <v>2883.43</v>
      </c>
      <c r="K5" s="33">
        <f t="shared" ref="K5:K12" si="0">J5 / 176897.39</f>
        <v>1.6300014375565403E-2</v>
      </c>
    </row>
    <row r="6" spans="1:11" s="10" customFormat="1" ht="24" customHeight="1" x14ac:dyDescent="0.2">
      <c r="A6" s="31" t="s">
        <v>5</v>
      </c>
      <c r="B6" s="31"/>
      <c r="C6" s="31"/>
      <c r="D6" s="31" t="s">
        <v>20</v>
      </c>
      <c r="E6" s="31"/>
      <c r="F6" s="31"/>
      <c r="G6" s="31"/>
      <c r="H6" s="31"/>
      <c r="I6" s="31"/>
      <c r="J6" s="32">
        <v>28100.560000000001</v>
      </c>
      <c r="K6" s="33">
        <f t="shared" si="0"/>
        <v>0.15885231545813083</v>
      </c>
    </row>
    <row r="7" spans="1:11" s="10" customFormat="1" ht="24" customHeight="1" x14ac:dyDescent="0.2">
      <c r="A7" s="31" t="s">
        <v>6</v>
      </c>
      <c r="B7" s="31"/>
      <c r="C7" s="31"/>
      <c r="D7" s="31" t="s">
        <v>21</v>
      </c>
      <c r="E7" s="31"/>
      <c r="F7" s="31"/>
      <c r="G7" s="31"/>
      <c r="H7" s="31"/>
      <c r="I7" s="31"/>
      <c r="J7" s="32">
        <v>28100.560000000001</v>
      </c>
      <c r="K7" s="33">
        <f t="shared" si="0"/>
        <v>0.15885231545813083</v>
      </c>
    </row>
    <row r="8" spans="1:11" s="10" customFormat="1" ht="24" customHeight="1" x14ac:dyDescent="0.2">
      <c r="A8" s="31" t="s">
        <v>7</v>
      </c>
      <c r="B8" s="31"/>
      <c r="C8" s="31"/>
      <c r="D8" s="31" t="s">
        <v>22</v>
      </c>
      <c r="E8" s="31"/>
      <c r="F8" s="31"/>
      <c r="G8" s="31"/>
      <c r="H8" s="31"/>
      <c r="I8" s="31"/>
      <c r="J8" s="32">
        <v>28100.560000000001</v>
      </c>
      <c r="K8" s="33">
        <f t="shared" si="0"/>
        <v>0.15885231545813083</v>
      </c>
    </row>
    <row r="9" spans="1:11" s="10" customFormat="1" ht="24" customHeight="1" x14ac:dyDescent="0.2">
      <c r="A9" s="31" t="s">
        <v>8</v>
      </c>
      <c r="B9" s="31"/>
      <c r="C9" s="31"/>
      <c r="D9" s="31" t="s">
        <v>23</v>
      </c>
      <c r="E9" s="31"/>
      <c r="F9" s="31"/>
      <c r="G9" s="31"/>
      <c r="H9" s="31"/>
      <c r="I9" s="31"/>
      <c r="J9" s="32">
        <v>28100.560000000001</v>
      </c>
      <c r="K9" s="33">
        <f t="shared" si="0"/>
        <v>0.15885231545813083</v>
      </c>
    </row>
    <row r="10" spans="1:11" s="10" customFormat="1" ht="24" customHeight="1" x14ac:dyDescent="0.2">
      <c r="A10" s="31" t="s">
        <v>9</v>
      </c>
      <c r="B10" s="31"/>
      <c r="C10" s="31"/>
      <c r="D10" s="31" t="s">
        <v>24</v>
      </c>
      <c r="E10" s="31"/>
      <c r="F10" s="31"/>
      <c r="G10" s="31"/>
      <c r="H10" s="31"/>
      <c r="I10" s="31"/>
      <c r="J10" s="32">
        <v>28100.560000000001</v>
      </c>
      <c r="K10" s="33">
        <f t="shared" si="0"/>
        <v>0.15885231545813083</v>
      </c>
    </row>
    <row r="11" spans="1:11" s="10" customFormat="1" ht="24" customHeight="1" x14ac:dyDescent="0.2">
      <c r="A11" s="31" t="s">
        <v>10</v>
      </c>
      <c r="B11" s="31"/>
      <c r="C11" s="31"/>
      <c r="D11" s="31" t="s">
        <v>25</v>
      </c>
      <c r="E11" s="31"/>
      <c r="F11" s="31"/>
      <c r="G11" s="31"/>
      <c r="H11" s="31"/>
      <c r="I11" s="31"/>
      <c r="J11" s="32">
        <v>28100.560000000001</v>
      </c>
      <c r="K11" s="33">
        <f t="shared" si="0"/>
        <v>0.15885231545813083</v>
      </c>
    </row>
    <row r="12" spans="1:11" s="10" customFormat="1" ht="24" customHeight="1" x14ac:dyDescent="0.2">
      <c r="A12" s="31" t="s">
        <v>11</v>
      </c>
      <c r="B12" s="31"/>
      <c r="C12" s="31"/>
      <c r="D12" s="31" t="s">
        <v>26</v>
      </c>
      <c r="E12" s="31"/>
      <c r="F12" s="31"/>
      <c r="G12" s="31"/>
      <c r="H12" s="31"/>
      <c r="I12" s="31"/>
      <c r="J12" s="32">
        <v>5410.6</v>
      </c>
      <c r="K12" s="33">
        <f t="shared" si="0"/>
        <v>3.0586092875649552E-2</v>
      </c>
    </row>
    <row r="13" spans="1:11" s="10" customForma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s="10" customFormat="1" x14ac:dyDescent="0.2">
      <c r="A14" s="16"/>
      <c r="B14" s="16"/>
      <c r="C14" s="16"/>
      <c r="D14" s="11"/>
      <c r="E14" s="12"/>
      <c r="F14" s="12"/>
      <c r="G14" s="17" t="s">
        <v>12</v>
      </c>
      <c r="H14" s="16"/>
      <c r="I14" s="18">
        <v>139575.65</v>
      </c>
      <c r="J14" s="16"/>
      <c r="K14" s="16"/>
    </row>
    <row r="15" spans="1:11" s="10" customFormat="1" x14ac:dyDescent="0.2">
      <c r="A15" s="16"/>
      <c r="B15" s="16"/>
      <c r="C15" s="16"/>
      <c r="D15" s="11"/>
      <c r="E15" s="12"/>
      <c r="F15" s="12"/>
      <c r="G15" s="17" t="s">
        <v>13</v>
      </c>
      <c r="H15" s="16"/>
      <c r="I15" s="18">
        <v>37321.74</v>
      </c>
      <c r="J15" s="16"/>
      <c r="K15" s="16"/>
    </row>
    <row r="16" spans="1:11" s="10" customFormat="1" x14ac:dyDescent="0.2">
      <c r="A16" s="16"/>
      <c r="B16" s="16"/>
      <c r="C16" s="16"/>
      <c r="D16" s="11"/>
      <c r="E16" s="12"/>
      <c r="F16" s="12"/>
      <c r="G16" s="17" t="s">
        <v>14</v>
      </c>
      <c r="H16" s="16"/>
      <c r="I16" s="18">
        <v>176897.39</v>
      </c>
      <c r="J16" s="16"/>
      <c r="K16" s="16"/>
    </row>
    <row r="17" spans="1:11" ht="15" thickBo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33.75" customHeight="1" x14ac:dyDescent="0.2">
      <c r="A18" s="23" t="s">
        <v>18</v>
      </c>
      <c r="B18" s="24"/>
      <c r="C18" s="24"/>
      <c r="D18" s="24"/>
      <c r="E18" s="24"/>
      <c r="F18" s="24"/>
      <c r="G18" s="24"/>
      <c r="H18" s="24"/>
      <c r="I18" s="24"/>
      <c r="J18" s="24"/>
      <c r="K18" s="25"/>
    </row>
    <row r="19" spans="1:11" ht="30" customHeight="1" x14ac:dyDescent="0.2">
      <c r="A19" s="19" t="s">
        <v>0</v>
      </c>
      <c r="B19" s="20"/>
      <c r="C19" s="20"/>
      <c r="D19" s="20" t="s">
        <v>1</v>
      </c>
      <c r="E19" s="20"/>
      <c r="F19" s="20"/>
      <c r="G19" s="20"/>
      <c r="H19" s="20"/>
      <c r="I19" s="20"/>
      <c r="J19" s="5" t="s">
        <v>2</v>
      </c>
      <c r="K19" s="8" t="s">
        <v>3</v>
      </c>
    </row>
    <row r="20" spans="1:11" ht="24" customHeight="1" x14ac:dyDescent="0.2">
      <c r="A20" s="26" t="s">
        <v>4</v>
      </c>
      <c r="B20" s="26"/>
      <c r="C20" s="26"/>
      <c r="D20" s="26" t="s">
        <v>19</v>
      </c>
      <c r="E20" s="26"/>
      <c r="F20" s="26"/>
      <c r="G20" s="26"/>
      <c r="H20" s="26"/>
      <c r="I20" s="26"/>
      <c r="J20" s="27">
        <v>2759.12</v>
      </c>
      <c r="K20" s="28">
        <f t="shared" ref="K20:K27" si="1">J20 / 171670.06</f>
        <v>1.6072225989785287E-2</v>
      </c>
    </row>
    <row r="21" spans="1:11" ht="24" customHeight="1" x14ac:dyDescent="0.2">
      <c r="A21" s="26" t="s">
        <v>5</v>
      </c>
      <c r="B21" s="26"/>
      <c r="C21" s="26"/>
      <c r="D21" s="26" t="s">
        <v>20</v>
      </c>
      <c r="E21" s="26"/>
      <c r="F21" s="26"/>
      <c r="G21" s="26"/>
      <c r="H21" s="26"/>
      <c r="I21" s="26"/>
      <c r="J21" s="27">
        <v>27169.69</v>
      </c>
      <c r="K21" s="28">
        <f t="shared" si="1"/>
        <v>0.15826691037447066</v>
      </c>
    </row>
    <row r="22" spans="1:11" ht="24" customHeight="1" x14ac:dyDescent="0.2">
      <c r="A22" s="26" t="s">
        <v>6</v>
      </c>
      <c r="B22" s="26"/>
      <c r="C22" s="26"/>
      <c r="D22" s="26" t="s">
        <v>21</v>
      </c>
      <c r="E22" s="26"/>
      <c r="F22" s="26"/>
      <c r="G22" s="26"/>
      <c r="H22" s="26"/>
      <c r="I22" s="26"/>
      <c r="J22" s="27">
        <v>27169.69</v>
      </c>
      <c r="K22" s="28">
        <f t="shared" si="1"/>
        <v>0.15826691037447066</v>
      </c>
    </row>
    <row r="23" spans="1:11" ht="24" customHeight="1" x14ac:dyDescent="0.2">
      <c r="A23" s="26" t="s">
        <v>7</v>
      </c>
      <c r="B23" s="26"/>
      <c r="C23" s="26"/>
      <c r="D23" s="26" t="s">
        <v>22</v>
      </c>
      <c r="E23" s="26"/>
      <c r="F23" s="26"/>
      <c r="G23" s="26"/>
      <c r="H23" s="26"/>
      <c r="I23" s="26"/>
      <c r="J23" s="27">
        <v>27169.69</v>
      </c>
      <c r="K23" s="28">
        <f t="shared" si="1"/>
        <v>0.15826691037447066</v>
      </c>
    </row>
    <row r="24" spans="1:11" ht="24" customHeight="1" x14ac:dyDescent="0.2">
      <c r="A24" s="26" t="s">
        <v>8</v>
      </c>
      <c r="B24" s="26"/>
      <c r="C24" s="26"/>
      <c r="D24" s="26" t="s">
        <v>23</v>
      </c>
      <c r="E24" s="26"/>
      <c r="F24" s="26"/>
      <c r="G24" s="26"/>
      <c r="H24" s="26"/>
      <c r="I24" s="26"/>
      <c r="J24" s="27">
        <v>27169.69</v>
      </c>
      <c r="K24" s="28">
        <f t="shared" si="1"/>
        <v>0.15826691037447066</v>
      </c>
    </row>
    <row r="25" spans="1:11" ht="24" customHeight="1" x14ac:dyDescent="0.2">
      <c r="A25" s="26" t="s">
        <v>9</v>
      </c>
      <c r="B25" s="26"/>
      <c r="C25" s="26"/>
      <c r="D25" s="26" t="s">
        <v>24</v>
      </c>
      <c r="E25" s="26"/>
      <c r="F25" s="26"/>
      <c r="G25" s="26"/>
      <c r="H25" s="26"/>
      <c r="I25" s="26"/>
      <c r="J25" s="27">
        <v>27169.69</v>
      </c>
      <c r="K25" s="28">
        <f t="shared" si="1"/>
        <v>0.15826691037447066</v>
      </c>
    </row>
    <row r="26" spans="1:11" ht="24" customHeight="1" x14ac:dyDescent="0.2">
      <c r="A26" s="26" t="s">
        <v>10</v>
      </c>
      <c r="B26" s="26"/>
      <c r="C26" s="26"/>
      <c r="D26" s="26" t="s">
        <v>25</v>
      </c>
      <c r="E26" s="26"/>
      <c r="F26" s="26"/>
      <c r="G26" s="26"/>
      <c r="H26" s="26"/>
      <c r="I26" s="26"/>
      <c r="J26" s="27">
        <v>27169.69</v>
      </c>
      <c r="K26" s="28">
        <f t="shared" si="1"/>
        <v>0.15826691037447066</v>
      </c>
    </row>
    <row r="27" spans="1:11" ht="24" customHeight="1" x14ac:dyDescent="0.2">
      <c r="A27" s="26" t="s">
        <v>11</v>
      </c>
      <c r="B27" s="26"/>
      <c r="C27" s="26"/>
      <c r="D27" s="26" t="s">
        <v>26</v>
      </c>
      <c r="E27" s="26"/>
      <c r="F27" s="26"/>
      <c r="G27" s="26"/>
      <c r="H27" s="26"/>
      <c r="I27" s="26"/>
      <c r="J27" s="27">
        <v>5892.8</v>
      </c>
      <c r="K27" s="28">
        <f t="shared" si="1"/>
        <v>3.4326311763390772E-2</v>
      </c>
    </row>
    <row r="28" spans="1:11" s="10" customFormat="1" x14ac:dyDescent="0.2">
      <c r="A28" s="9"/>
      <c r="B28" s="9"/>
      <c r="C28" s="9"/>
      <c r="D28" s="9"/>
      <c r="E28" s="9"/>
      <c r="F28" s="9"/>
      <c r="G28" s="9"/>
      <c r="H28" s="9"/>
      <c r="I28" s="9"/>
      <c r="J28" s="29"/>
      <c r="K28" s="9"/>
    </row>
    <row r="29" spans="1:11" s="10" customFormat="1" ht="19.5" customHeight="1" x14ac:dyDescent="0.2">
      <c r="A29" s="16"/>
      <c r="B29" s="16"/>
      <c r="C29" s="16"/>
      <c r="D29" s="11"/>
      <c r="E29" s="12"/>
      <c r="F29" s="12"/>
      <c r="G29" s="17" t="s">
        <v>12</v>
      </c>
      <c r="H29" s="17"/>
      <c r="I29" s="30">
        <v>142229.53</v>
      </c>
      <c r="J29" s="30"/>
      <c r="K29" s="30"/>
    </row>
    <row r="30" spans="1:11" s="10" customFormat="1" ht="19.5" customHeight="1" x14ac:dyDescent="0.2">
      <c r="A30" s="16"/>
      <c r="B30" s="16"/>
      <c r="C30" s="16"/>
      <c r="D30" s="11"/>
      <c r="E30" s="12"/>
      <c r="F30" s="12"/>
      <c r="G30" s="17" t="s">
        <v>13</v>
      </c>
      <c r="H30" s="17"/>
      <c r="I30" s="30">
        <v>29440.53</v>
      </c>
      <c r="J30" s="30"/>
      <c r="K30" s="30"/>
    </row>
    <row r="31" spans="1:11" s="10" customFormat="1" ht="19.5" customHeight="1" x14ac:dyDescent="0.2">
      <c r="A31" s="16"/>
      <c r="B31" s="16"/>
      <c r="C31" s="16"/>
      <c r="D31" s="11"/>
      <c r="E31" s="12"/>
      <c r="F31" s="12"/>
      <c r="G31" s="17" t="s">
        <v>14</v>
      </c>
      <c r="H31" s="17"/>
      <c r="I31" s="30">
        <v>171670.06</v>
      </c>
      <c r="J31" s="30"/>
      <c r="K31" s="30"/>
    </row>
    <row r="32" spans="1:11" ht="49.5" customHeight="1" x14ac:dyDescent="0.2"/>
    <row r="33" spans="1:11" ht="45.75" customHeight="1" x14ac:dyDescent="0.2">
      <c r="A33" s="21" t="s">
        <v>15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</sheetData>
  <mergeCells count="58">
    <mergeCell ref="A29:C29"/>
    <mergeCell ref="G29:H29"/>
    <mergeCell ref="I29:K29"/>
    <mergeCell ref="A33:K33"/>
    <mergeCell ref="A30:C30"/>
    <mergeCell ref="G30:H30"/>
    <mergeCell ref="I30:K30"/>
    <mergeCell ref="A31:C31"/>
    <mergeCell ref="G31:H31"/>
    <mergeCell ref="I31:K31"/>
    <mergeCell ref="A23:C23"/>
    <mergeCell ref="D23:I23"/>
    <mergeCell ref="A24:C24"/>
    <mergeCell ref="D24:I24"/>
    <mergeCell ref="A25:C25"/>
    <mergeCell ref="D25:I25"/>
    <mergeCell ref="A26:C26"/>
    <mergeCell ref="D26:I26"/>
    <mergeCell ref="A27:C27"/>
    <mergeCell ref="D27:I27"/>
    <mergeCell ref="A21:C21"/>
    <mergeCell ref="D21:I21"/>
    <mergeCell ref="A22:C22"/>
    <mergeCell ref="D22:I22"/>
    <mergeCell ref="A15:C15"/>
    <mergeCell ref="G15:H15"/>
    <mergeCell ref="I15:K15"/>
    <mergeCell ref="A16:C16"/>
    <mergeCell ref="G16:H16"/>
    <mergeCell ref="I16:K16"/>
    <mergeCell ref="A18:K18"/>
    <mergeCell ref="A19:C19"/>
    <mergeCell ref="D19:I19"/>
    <mergeCell ref="A10:C10"/>
    <mergeCell ref="D10:I10"/>
    <mergeCell ref="A11:C11"/>
    <mergeCell ref="D11:I11"/>
    <mergeCell ref="A12:C12"/>
    <mergeCell ref="D12:I12"/>
    <mergeCell ref="A14:C14"/>
    <mergeCell ref="G14:H14"/>
    <mergeCell ref="I14:K14"/>
    <mergeCell ref="A3:K3"/>
    <mergeCell ref="D1:K2"/>
    <mergeCell ref="A4:C4"/>
    <mergeCell ref="D4:I4"/>
    <mergeCell ref="A20:C20"/>
    <mergeCell ref="D20:I20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</mergeCells>
  <printOptions horizontalCentered="1"/>
  <pageMargins left="3.937007874015748E-2" right="3.937007874015748E-2" top="0.55118110236220474" bottom="0.55118110236220474" header="0.11811023622047245" footer="0.31496062992125984"/>
  <pageSetup paperSize="9" scale="77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2024-08-09T19:10:57Z</cp:lastPrinted>
  <dcterms:created xsi:type="dcterms:W3CDTF">2024-06-04T13:51:44Z</dcterms:created>
  <dcterms:modified xsi:type="dcterms:W3CDTF">2024-08-09T20:44:59Z</dcterms:modified>
</cp:coreProperties>
</file>